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1-6" sheetId="1" r:id="rId1"/>
    <sheet name="7-8-9" sheetId="4" r:id="rId2"/>
    <sheet name="10" sheetId="6" r:id="rId3"/>
    <sheet name="11" sheetId="7" r:id="rId4"/>
  </sheets>
  <definedNames>
    <definedName name="_xlnm.Print_Area" localSheetId="0">'1-6'!$A$1:$L$34</definedName>
  </definedNames>
  <calcPr calcId="144525"/>
</workbook>
</file>

<file path=xl/calcChain.xml><?xml version="1.0" encoding="utf-8"?>
<calcChain xmlns="http://schemas.openxmlformats.org/spreadsheetml/2006/main">
  <c r="H14" i="4" l="1"/>
  <c r="G15" i="4"/>
  <c r="H15" i="4"/>
  <c r="F15" i="4"/>
  <c r="E8" i="4" l="1"/>
  <c r="G6" i="4" l="1"/>
</calcChain>
</file>

<file path=xl/sharedStrings.xml><?xml version="1.0" encoding="utf-8"?>
<sst xmlns="http://schemas.openxmlformats.org/spreadsheetml/2006/main" count="124" uniqueCount="95">
  <si>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</si>
  <si>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</si>
  <si>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</si>
  <si>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</si>
  <si>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</si>
  <si>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</si>
  <si>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</si>
  <si>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</si>
  <si>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</si>
  <si>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</si>
  <si>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</si>
  <si>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</si>
  <si>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</si>
  <si>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</si>
  <si>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</si>
  <si>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</si>
  <si>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</si>
  <si>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</si>
  <si>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</si>
  <si>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</si>
  <si>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</si>
  <si>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</si>
  <si>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</si>
  <si>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</si>
  <si>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</si>
  <si>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</si>
  <si>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</si>
  <si>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</si>
  <si>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</si>
  <si>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</si>
  <si>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</si>
  <si>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</si>
  <si>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</si>
  <si>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</si>
  <si>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</si>
  <si>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</si>
  <si>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</si>
  <si>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</si>
  <si>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</si>
  <si>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</si>
  <si>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</si>
  <si>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r>
      <t>Прогноз видатків до кінця реалізації інвестиційного проекту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</si>
  <si>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t>Затрат</t>
  </si>
  <si>
    <t>Продукту</t>
  </si>
  <si>
    <t>Ефективності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</si>
  <si>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</si>
  <si>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 xml:space="preserve">( грн) </t>
  </si>
  <si>
    <t>Показники</t>
  </si>
  <si>
    <t>( грн)</t>
  </si>
  <si>
    <t>(підпис)</t>
  </si>
  <si>
    <t>(прізвище та ініціали)</t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</si>
  <si>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</si>
  <si>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</si>
  <si>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Оріхівської  міської ради</t>
  </si>
  <si>
    <t xml:space="preserve">бюджетної програми місцевого бюджету на 2018 рік </t>
  </si>
  <si>
    <t xml:space="preserve">6. Мета бюджетної програми:  </t>
  </si>
  <si>
    <t>Виконавчий комітет Оріхівської міської ради</t>
  </si>
  <si>
    <t>2.   0210000</t>
  </si>
  <si>
    <t xml:space="preserve">(тис.грн) </t>
  </si>
  <si>
    <t>од.</t>
  </si>
  <si>
    <t>Розрахунково</t>
  </si>
  <si>
    <t>ПОГОДЖЕНО:</t>
  </si>
  <si>
    <t>Міський голова</t>
  </si>
  <si>
    <t xml:space="preserve"> розпорядника бюджетних коштів</t>
  </si>
  <si>
    <t>Конституція України за №254/96-ВР від 28.06.1996,</t>
  </si>
  <si>
    <t>Закон України  "Про місцеве самоврядування в Україні",</t>
  </si>
  <si>
    <t xml:space="preserve">Бюджетний кодекс України за № 2456-VI (зі змінами) від 08.07.2010,   </t>
  </si>
  <si>
    <t>_____________________</t>
  </si>
  <si>
    <t>Герасименко С.М.</t>
  </si>
  <si>
    <t>Керівник установи головного</t>
  </si>
  <si>
    <t>грн.</t>
  </si>
  <si>
    <t>1.    0200000</t>
  </si>
  <si>
    <t>Наказ Мінінстерства фінансів України "Про деякі питання запровадження програмно-цільового методу складання та виконання місцевих бюджетів" від 26.08.2014 №836.</t>
  </si>
  <si>
    <t>тис. грн.</t>
  </si>
  <si>
    <t>0213242</t>
  </si>
  <si>
    <t>Рішення виконавчого комітету</t>
  </si>
  <si>
    <t>рішення сесії Оріхівської міської ради від 29.03.2018.№42 "Про внесення змін і доповнень до рішення ради від 21.12.2017 року № 19 "Про бюджет об'єднаної територіальної громади Оріхівської міської ради на 2018 рік"</t>
  </si>
  <si>
    <t>11.04.2018 №</t>
  </si>
  <si>
    <t>Розроблення схем планування та забудови території (містобудівної документації)</t>
  </si>
  <si>
    <t>0443</t>
  </si>
  <si>
    <t>0217350</t>
  </si>
  <si>
    <t>3.  0217350       0443</t>
  </si>
  <si>
    <t xml:space="preserve">4. Обсяг бюджетних призначень/бюджетних асигнувань - 25,000 тис. грн., </t>
  </si>
  <si>
    <t xml:space="preserve"> у тому числі загального фонду – 0,00 тис.грн. та спеціального фонду –  25,000 тис.грн.</t>
  </si>
  <si>
    <t>рішення сесії Оріхівської міської ради від 21.12.2017.№1 "Про затвердження програми "Про землеустрій Оріхівської ОТГ" на 2018-2020 р.р.</t>
  </si>
  <si>
    <t>Програма "Про землеустрій Оріхівської міської ОТГ" на 2018-2020 р.р.</t>
  </si>
  <si>
    <t>0217530</t>
  </si>
  <si>
    <t xml:space="preserve">Підпрограма/завдання бюджетної програми </t>
  </si>
  <si>
    <t>Здійснення розробки проектної та містобудівної документації</t>
  </si>
  <si>
    <t>кількість проектів (комплексів проектної та містобудівної документації)</t>
  </si>
  <si>
    <t>Середні витрати на розробку одно проекту</t>
  </si>
  <si>
    <t>Наказ Міністерства фінансів України від 10.09.2015 №" 765 "Про внесення змін до наказу МФУ від 27.07.2011 №945"</t>
  </si>
  <si>
    <t>Забезпечення розвитку інфраструктури територій</t>
  </si>
  <si>
    <t>обсяг видатків на розробку містобудівної документації плану зонування та генерального плану м.Оріхів, в тому числі : проект встановлення (відновлення) меж</t>
  </si>
  <si>
    <t>Програма "Про землеустрій Оріхівської міської ОТГ" на 2018-2020 р.р. затверджена рішеням сесії від 21.12.2017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</si>
</sst>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_р_._-;\-* #,##0_р_._-;_-* &quot;-&quot;??_р_._-;_-@_-"/>
    <numFmt numFmtId="165" formatCode="#,##0.000_ ;\-#,##0.000\ "/>
    <numFmt numFmtId="166" formatCode="_-* #,##0.000_р_._-;\-* #,##0.000_р_._-;_-* &quot;-&quot;??_р_._-;_-@_-"/>
    <numFmt numFmtId="167" formatCode="0.0"/>
    <numFmt numFmtId="168" formatCode="0.000"/>
  </numFmts>
  <fonts count="2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u/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5" fillId="0" borderId="0"/>
  </cellStyleXfs>
  <cellXfs count="106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vertical="top"/>
    </xf>
    <xf numFmtId="0" fontId="22" fillId="0" borderId="0" xfId="0" applyFont="1"/>
    <xf numFmtId="0" fontId="2" fillId="0" borderId="0" xfId="0" applyFont="1"/>
    <xf numFmtId="0" fontId="1" fillId="0" borderId="1" xfId="0" applyFont="1" applyBorder="1"/>
    <xf numFmtId="0" fontId="23" fillId="0" borderId="0" xfId="0" applyFont="1"/>
    <xf numFmtId="0" fontId="3" fillId="2" borderId="0" xfId="0" applyFont="1" applyFill="1" applyAlignment="1">
      <alignment vertical="center"/>
    </xf>
    <xf numFmtId="0" fontId="23" fillId="2" borderId="0" xfId="0" applyFont="1" applyFill="1"/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justify" vertical="center" wrapText="1"/>
    </xf>
    <xf numFmtId="0" fontId="2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vertical="center" wrapText="1"/>
    </xf>
    <xf numFmtId="0" fontId="25" fillId="2" borderId="2" xfId="2" applyFont="1" applyFill="1" applyBorder="1" applyAlignment="1">
      <alignment horizontal="center" wrapText="1"/>
    </xf>
    <xf numFmtId="0" fontId="22" fillId="0" borderId="0" xfId="0" applyFont="1" applyAlignment="1">
      <alignment wrapText="1"/>
    </xf>
    <xf numFmtId="165" fontId="2" fillId="2" borderId="2" xfId="1" applyNumberFormat="1" applyFont="1" applyFill="1" applyBorder="1" applyAlignment="1">
      <alignment vertical="center" wrapText="1"/>
    </xf>
    <xf numFmtId="166" fontId="2" fillId="2" borderId="2" xfId="1" applyNumberFormat="1" applyFont="1" applyFill="1" applyBorder="1" applyAlignment="1">
      <alignment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8" fontId="2" fillId="2" borderId="2" xfId="1" applyNumberFormat="1" applyFont="1" applyFill="1" applyBorder="1" applyAlignment="1">
      <alignment vertical="center" wrapText="1"/>
    </xf>
    <xf numFmtId="168" fontId="24" fillId="2" borderId="2" xfId="1" applyNumberFormat="1" applyFont="1" applyFill="1" applyBorder="1" applyAlignment="1">
      <alignment vertical="center" wrapText="1"/>
    </xf>
    <xf numFmtId="168" fontId="0" fillId="2" borderId="0" xfId="0" applyNumberFormat="1" applyFont="1" applyFill="1"/>
    <xf numFmtId="1" fontId="2" fillId="2" borderId="2" xfId="1" applyNumberFormat="1" applyFont="1" applyFill="1" applyBorder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6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BreakPreview" topLeftCell="A5" zoomScale="85" zoomScaleNormal="100" zoomScaleSheetLayoutView="85" workbookViewId="0">
      <selection activeCell="A29" sqref="A29:L29"/>
    </sheetView>
  </sheetViews>
  <sheetFormatPr defaultRowHeight="15" x14ac:dyDescent="0.25"/>
  <cols>
    <col min="1" max="1" width="29.140625" customWidth="1"/>
    <col min="2" max="2" width="16.140625" customWidth="1"/>
    <col min="7" max="7" width="15.7109375" customWidth="1"/>
  </cols>
  <sheetData>
    <row r="1" spans="1:12" ht="15.75" x14ac:dyDescent="0.25">
      <c r="H1" s="23"/>
      <c r="I1" s="23"/>
    </row>
    <row r="2" spans="1:12" ht="9" customHeight="1" x14ac:dyDescent="0.25">
      <c r="H2" s="24"/>
      <c r="I2" s="24"/>
    </row>
    <row r="3" spans="1:12" ht="15.75" hidden="1" x14ac:dyDescent="0.25">
      <c r="H3" s="24"/>
      <c r="I3" s="24"/>
    </row>
    <row r="4" spans="1:12" ht="15.75" hidden="1" x14ac:dyDescent="0.25">
      <c r="H4" s="24"/>
      <c r="I4" s="24"/>
    </row>
    <row r="5" spans="1:12" ht="10.5" customHeight="1" x14ac:dyDescent="0.25">
      <c r="H5" s="1"/>
      <c r="I5" s="1"/>
    </row>
    <row r="6" spans="1:12" ht="15.75" x14ac:dyDescent="0.25">
      <c r="H6" s="23"/>
      <c r="I6" s="23" t="s">
        <v>0</v>
      </c>
    </row>
    <row r="7" spans="1:12" ht="14.25" customHeight="1" x14ac:dyDescent="0.25">
      <c r="H7" s="24"/>
      <c r="I7" s="24" t="s">
        <v>75</v>
      </c>
    </row>
    <row r="8" spans="1:12" ht="14.25" customHeight="1" x14ac:dyDescent="0.25">
      <c r="H8" s="24"/>
      <c r="I8" s="24" t="s">
        <v>53</v>
      </c>
      <c r="K8" s="26"/>
      <c r="L8" s="26"/>
    </row>
    <row r="9" spans="1:12" ht="12.75" customHeight="1" x14ac:dyDescent="0.25">
      <c r="H9" s="25"/>
      <c r="I9" s="25" t="s">
        <v>77</v>
      </c>
      <c r="J9" s="26"/>
      <c r="K9" s="26"/>
    </row>
    <row r="10" spans="1:12" ht="25.5" customHeight="1" x14ac:dyDescent="0.3">
      <c r="A10" s="87" t="s">
        <v>1</v>
      </c>
      <c r="B10" s="87"/>
      <c r="C10" s="87"/>
      <c r="D10" s="87"/>
      <c r="E10" s="87"/>
      <c r="F10" s="87"/>
      <c r="G10" s="87"/>
      <c r="H10" s="87"/>
      <c r="I10" s="87"/>
      <c r="J10" s="87"/>
    </row>
    <row r="11" spans="1:12" ht="20.25" customHeight="1" x14ac:dyDescent="0.25">
      <c r="A11" s="88" t="s">
        <v>54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</row>
    <row r="12" spans="1:12" s="37" customFormat="1" ht="23.25" customHeight="1" x14ac:dyDescent="0.3">
      <c r="A12" s="20" t="s">
        <v>71</v>
      </c>
      <c r="B12" s="53" t="s">
        <v>56</v>
      </c>
      <c r="C12" s="42"/>
      <c r="D12" s="42"/>
      <c r="E12" s="42"/>
      <c r="F12" s="42"/>
      <c r="G12" s="42"/>
      <c r="H12" s="42"/>
      <c r="I12" s="42"/>
      <c r="J12" s="42"/>
      <c r="K12" s="42"/>
    </row>
    <row r="13" spans="1:12" s="37" customFormat="1" ht="13.5" customHeight="1" x14ac:dyDescent="0.25">
      <c r="A13" s="7" t="s">
        <v>37</v>
      </c>
    </row>
    <row r="14" spans="1:12" s="37" customFormat="1" ht="21.75" customHeight="1" x14ac:dyDescent="0.3">
      <c r="A14" s="20" t="s">
        <v>57</v>
      </c>
      <c r="B14" s="53" t="s">
        <v>56</v>
      </c>
      <c r="C14" s="42"/>
      <c r="D14" s="42"/>
      <c r="E14" s="42"/>
      <c r="F14" s="42"/>
      <c r="G14" s="42"/>
      <c r="H14" s="42"/>
      <c r="I14" s="42"/>
      <c r="J14" s="42"/>
      <c r="K14" s="42"/>
    </row>
    <row r="15" spans="1:12" s="37" customFormat="1" x14ac:dyDescent="0.25">
      <c r="A15" s="8" t="s">
        <v>38</v>
      </c>
    </row>
    <row r="16" spans="1:12" s="37" customFormat="1" ht="42.75" customHeight="1" x14ac:dyDescent="0.3">
      <c r="A16" s="20" t="s">
        <v>81</v>
      </c>
      <c r="B16" s="85" t="s">
        <v>78</v>
      </c>
      <c r="C16" s="86"/>
      <c r="D16" s="86"/>
      <c r="E16" s="86"/>
      <c r="F16" s="86"/>
      <c r="G16" s="86"/>
      <c r="H16" s="86"/>
      <c r="I16" s="86"/>
      <c r="J16" s="86"/>
      <c r="K16" s="86"/>
      <c r="L16" s="63"/>
    </row>
    <row r="17" spans="1:13" s="37" customFormat="1" x14ac:dyDescent="0.25">
      <c r="A17" s="7" t="s">
        <v>39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3" s="37" customFormat="1" ht="25.5" customHeight="1" x14ac:dyDescent="0.3">
      <c r="A18" s="77" t="s">
        <v>82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3" s="37" customFormat="1" ht="21" customHeight="1" x14ac:dyDescent="0.3">
      <c r="A19" s="77" t="s">
        <v>83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</row>
    <row r="20" spans="1:13" s="37" customFormat="1" ht="21.75" customHeight="1" x14ac:dyDescent="0.25">
      <c r="A20" s="10"/>
      <c r="B20" s="27"/>
      <c r="C20" s="19"/>
      <c r="D20" s="10"/>
      <c r="E20" s="10"/>
      <c r="F20" s="10"/>
      <c r="G20" s="10"/>
      <c r="H20" s="10"/>
      <c r="I20" s="10"/>
      <c r="J20" s="10"/>
      <c r="K20" s="10"/>
    </row>
    <row r="21" spans="1:13" s="54" customFormat="1" ht="22.5" customHeight="1" x14ac:dyDescent="0.3">
      <c r="A21" s="80" t="s">
        <v>51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</row>
    <row r="22" spans="1:13" s="43" customFormat="1" ht="15.75" customHeight="1" x14ac:dyDescent="0.3">
      <c r="A22" s="78" t="s">
        <v>64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21"/>
    </row>
    <row r="23" spans="1:13" s="43" customFormat="1" ht="17.25" customHeight="1" x14ac:dyDescent="0.3">
      <c r="A23" s="78" t="s">
        <v>66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21"/>
    </row>
    <row r="24" spans="1:13" s="43" customFormat="1" ht="20.25" customHeight="1" x14ac:dyDescent="0.3">
      <c r="A24" s="78" t="s">
        <v>65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21"/>
    </row>
    <row r="25" spans="1:13" s="43" customFormat="1" ht="32.25" customHeight="1" x14ac:dyDescent="0.3">
      <c r="A25" s="78" t="s">
        <v>72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21"/>
    </row>
    <row r="26" spans="1:13" s="43" customFormat="1" ht="32.25" customHeight="1" x14ac:dyDescent="0.3">
      <c r="A26" s="78" t="s">
        <v>91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1"/>
    </row>
    <row r="27" spans="1:13" s="43" customFormat="1" ht="36.75" customHeight="1" x14ac:dyDescent="0.3">
      <c r="A27" s="78" t="s">
        <v>76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21"/>
    </row>
    <row r="28" spans="1:13" s="43" customFormat="1" ht="18" customHeight="1" x14ac:dyDescent="0.3">
      <c r="A28" s="78" t="s">
        <v>84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21"/>
    </row>
    <row r="29" spans="1:13" s="54" customFormat="1" ht="33" customHeight="1" x14ac:dyDescent="0.3">
      <c r="A29" s="80" t="s">
        <v>55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</row>
    <row r="30" spans="1:13" ht="32.25" customHeight="1" x14ac:dyDescent="0.3">
      <c r="A30" s="82" t="s">
        <v>92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</row>
    <row r="32" spans="1:13" ht="23.25" customHeight="1" x14ac:dyDescent="0.25">
      <c r="A32" s="79" t="s">
        <v>52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</row>
    <row r="33" spans="1:10" x14ac:dyDescent="0.25">
      <c r="A33" s="28" t="s">
        <v>2</v>
      </c>
      <c r="B33" s="28" t="s">
        <v>3</v>
      </c>
      <c r="C33" s="28" t="s">
        <v>4</v>
      </c>
      <c r="D33" s="83" t="s">
        <v>5</v>
      </c>
      <c r="E33" s="83"/>
      <c r="F33" s="83"/>
      <c r="G33" s="83"/>
      <c r="H33" s="83"/>
      <c r="I33" s="83"/>
      <c r="J33" s="83"/>
    </row>
    <row r="34" spans="1:10" ht="33" customHeight="1" x14ac:dyDescent="0.25">
      <c r="A34" s="9"/>
      <c r="B34" s="68"/>
      <c r="C34" s="68"/>
      <c r="D34" s="74"/>
      <c r="E34" s="75"/>
      <c r="F34" s="75"/>
      <c r="G34" s="75"/>
      <c r="H34" s="75"/>
      <c r="I34" s="75"/>
      <c r="J34" s="76"/>
    </row>
  </sheetData>
  <mergeCells count="18">
    <mergeCell ref="B16:K16"/>
    <mergeCell ref="A10:J10"/>
    <mergeCell ref="A11:K11"/>
    <mergeCell ref="A21:L21"/>
    <mergeCell ref="D34:J34"/>
    <mergeCell ref="A18:K18"/>
    <mergeCell ref="A19:L19"/>
    <mergeCell ref="A22:L22"/>
    <mergeCell ref="A32:L32"/>
    <mergeCell ref="A29:L29"/>
    <mergeCell ref="A23:L23"/>
    <mergeCell ref="A24:L24"/>
    <mergeCell ref="A25:L25"/>
    <mergeCell ref="A30:L30"/>
    <mergeCell ref="A26:L26"/>
    <mergeCell ref="D33:J33"/>
    <mergeCell ref="A28:L28"/>
    <mergeCell ref="A27:L27"/>
  </mergeCells>
  <pageMargins left="0.39370078740157483" right="0.39370078740157483" top="0.94488188976377963" bottom="0.39370078740157483" header="0" footer="0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zoomScaleSheetLayoutView="100" workbookViewId="0">
      <selection activeCell="D25" sqref="D25"/>
    </sheetView>
  </sheetViews>
  <sheetFormatPr defaultRowHeight="15" x14ac:dyDescent="0.25"/>
  <cols>
    <col min="1" max="1" width="6.7109375" customWidth="1"/>
    <col min="2" max="2" width="9.85546875" bestFit="1" customWidth="1"/>
    <col min="3" max="3" width="9.28515625" bestFit="1" customWidth="1"/>
    <col min="4" max="4" width="53.85546875" customWidth="1"/>
    <col min="5" max="5" width="13.5703125" customWidth="1"/>
    <col min="6" max="6" width="17.140625" customWidth="1"/>
    <col min="7" max="7" width="15.140625" customWidth="1"/>
    <col min="8" max="8" width="15.5703125" customWidth="1"/>
  </cols>
  <sheetData>
    <row r="1" spans="1:8" ht="18.75" x14ac:dyDescent="0.25">
      <c r="A1" s="2"/>
    </row>
    <row r="2" spans="1:8" s="56" customFormat="1" ht="18.75" x14ac:dyDescent="0.25">
      <c r="A2" s="55" t="s">
        <v>6</v>
      </c>
    </row>
    <row r="3" spans="1:8" s="32" customFormat="1" x14ac:dyDescent="0.25">
      <c r="G3" s="29" t="s">
        <v>58</v>
      </c>
    </row>
    <row r="4" spans="1:8" s="32" customFormat="1" ht="30" x14ac:dyDescent="0.25">
      <c r="A4" s="30" t="s">
        <v>2</v>
      </c>
      <c r="B4" s="30" t="s">
        <v>7</v>
      </c>
      <c r="C4" s="30" t="s">
        <v>4</v>
      </c>
      <c r="D4" s="30" t="s">
        <v>87</v>
      </c>
      <c r="E4" s="30" t="s">
        <v>40</v>
      </c>
      <c r="F4" s="30" t="s">
        <v>8</v>
      </c>
      <c r="G4" s="30" t="s">
        <v>9</v>
      </c>
    </row>
    <row r="5" spans="1:8" s="32" customForma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</row>
    <row r="6" spans="1:8" s="32" customFormat="1" ht="31.5" x14ac:dyDescent="0.25">
      <c r="A6" s="35">
        <v>1</v>
      </c>
      <c r="B6" s="49" t="s">
        <v>74</v>
      </c>
      <c r="C6" s="49" t="s">
        <v>79</v>
      </c>
      <c r="D6" s="45" t="s">
        <v>88</v>
      </c>
      <c r="E6" s="70"/>
      <c r="F6" s="70">
        <v>25</v>
      </c>
      <c r="G6" s="70">
        <f>E6+F6</f>
        <v>25</v>
      </c>
    </row>
    <row r="7" spans="1:8" s="32" customFormat="1" ht="15.75" x14ac:dyDescent="0.25">
      <c r="A7" s="35"/>
      <c r="B7" s="49"/>
      <c r="C7" s="49"/>
      <c r="D7" s="45"/>
      <c r="E7" s="70"/>
      <c r="F7" s="70"/>
      <c r="G7" s="70"/>
    </row>
    <row r="8" spans="1:8" s="56" customFormat="1" ht="15.75" x14ac:dyDescent="0.25">
      <c r="A8" s="57"/>
      <c r="B8" s="57"/>
      <c r="C8" s="57"/>
      <c r="D8" s="58" t="s">
        <v>11</v>
      </c>
      <c r="E8" s="71">
        <f>SUM(E6:E7)</f>
        <v>0</v>
      </c>
      <c r="F8" s="71">
        <v>25</v>
      </c>
      <c r="G8" s="71">
        <v>25</v>
      </c>
    </row>
    <row r="9" spans="1:8" s="32" customFormat="1" ht="18.75" x14ac:dyDescent="0.25">
      <c r="A9" s="31"/>
      <c r="E9" s="72"/>
      <c r="F9" s="72"/>
      <c r="G9" s="72"/>
    </row>
    <row r="10" spans="1:8" s="32" customFormat="1" ht="18.75" x14ac:dyDescent="0.25">
      <c r="A10" s="31" t="s">
        <v>12</v>
      </c>
    </row>
    <row r="11" spans="1:8" s="32" customFormat="1" x14ac:dyDescent="0.25">
      <c r="H11" s="33" t="s">
        <v>46</v>
      </c>
    </row>
    <row r="12" spans="1:8" s="32" customFormat="1" ht="29.25" customHeight="1" x14ac:dyDescent="0.25">
      <c r="A12" s="92" t="s">
        <v>13</v>
      </c>
      <c r="B12" s="92"/>
      <c r="C12" s="92"/>
      <c r="D12" s="92"/>
      <c r="E12" s="30" t="s">
        <v>7</v>
      </c>
      <c r="F12" s="30" t="s">
        <v>40</v>
      </c>
      <c r="G12" s="30" t="s">
        <v>8</v>
      </c>
      <c r="H12" s="30" t="s">
        <v>9</v>
      </c>
    </row>
    <row r="13" spans="1:8" s="32" customFormat="1" x14ac:dyDescent="0.25">
      <c r="A13" s="93">
        <v>1</v>
      </c>
      <c r="B13" s="93"/>
      <c r="C13" s="93"/>
      <c r="D13" s="93"/>
      <c r="E13" s="34">
        <v>2</v>
      </c>
      <c r="F13" s="34">
        <v>3</v>
      </c>
      <c r="G13" s="34">
        <v>4</v>
      </c>
      <c r="H13" s="34">
        <v>5</v>
      </c>
    </row>
    <row r="14" spans="1:8" s="32" customFormat="1" ht="49.5" customHeight="1" x14ac:dyDescent="0.25">
      <c r="A14" s="94" t="s">
        <v>94</v>
      </c>
      <c r="B14" s="94"/>
      <c r="C14" s="94"/>
      <c r="D14" s="94"/>
      <c r="E14" s="49" t="s">
        <v>80</v>
      </c>
      <c r="F14" s="64"/>
      <c r="G14" s="73">
        <v>25000</v>
      </c>
      <c r="H14" s="73">
        <f>F14+G14</f>
        <v>25000</v>
      </c>
    </row>
    <row r="15" spans="1:8" s="32" customFormat="1" ht="15.75" x14ac:dyDescent="0.25">
      <c r="A15" s="89" t="s">
        <v>11</v>
      </c>
      <c r="B15" s="90"/>
      <c r="C15" s="90"/>
      <c r="D15" s="91"/>
      <c r="E15" s="36"/>
      <c r="F15" s="65">
        <f>F14</f>
        <v>0</v>
      </c>
      <c r="G15" s="73">
        <f t="shared" ref="G15:H15" si="0">G14</f>
        <v>25000</v>
      </c>
      <c r="H15" s="73">
        <f t="shared" si="0"/>
        <v>25000</v>
      </c>
    </row>
    <row r="16" spans="1:8" s="32" customFormat="1" x14ac:dyDescent="0.25"/>
    <row r="17" s="32" customFormat="1" x14ac:dyDescent="0.25"/>
    <row r="18" s="32" customFormat="1" x14ac:dyDescent="0.25"/>
    <row r="19" s="32" customFormat="1" x14ac:dyDescent="0.25"/>
    <row r="20" s="32" customFormat="1" x14ac:dyDescent="0.25"/>
  </sheetData>
  <mergeCells count="4">
    <mergeCell ref="A15:D15"/>
    <mergeCell ref="A12:D12"/>
    <mergeCell ref="A13:D13"/>
    <mergeCell ref="A14:D14"/>
  </mergeCells>
  <pageMargins left="0.39370078740157483" right="0.39370078740157483" top="0.94488188976377963" bottom="0.7480314960629921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view="pageBreakPreview" zoomScale="87" zoomScaleNormal="100" zoomScaleSheetLayoutView="87" workbookViewId="0">
      <selection activeCell="F8" sqref="F8"/>
    </sheetView>
  </sheetViews>
  <sheetFormatPr defaultRowHeight="15" x14ac:dyDescent="0.25"/>
  <cols>
    <col min="1" max="1" width="6.7109375" customWidth="1"/>
    <col min="2" max="2" width="14.140625" customWidth="1"/>
    <col min="3" max="3" width="44.42578125" customWidth="1"/>
    <col min="4" max="4" width="13.140625" customWidth="1"/>
    <col min="5" max="5" width="70.140625" customWidth="1"/>
    <col min="6" max="6" width="18.85546875" customWidth="1"/>
  </cols>
  <sheetData>
    <row r="1" spans="1:6" ht="18.75" x14ac:dyDescent="0.25">
      <c r="A1" s="2" t="s">
        <v>15</v>
      </c>
      <c r="B1" s="37"/>
      <c r="C1" s="37"/>
      <c r="D1" s="37"/>
      <c r="E1" s="37"/>
      <c r="F1" s="37"/>
    </row>
    <row r="2" spans="1:6" ht="18.75" x14ac:dyDescent="0.25">
      <c r="A2" s="2"/>
      <c r="B2" s="37"/>
      <c r="C2" s="37"/>
      <c r="D2" s="37"/>
      <c r="E2" s="37"/>
      <c r="F2" s="37"/>
    </row>
    <row r="3" spans="1:6" ht="29.25" customHeight="1" x14ac:dyDescent="0.25">
      <c r="A3" s="44" t="s">
        <v>2</v>
      </c>
      <c r="B3" s="44" t="s">
        <v>7</v>
      </c>
      <c r="C3" s="44" t="s">
        <v>16</v>
      </c>
      <c r="D3" s="44" t="s">
        <v>17</v>
      </c>
      <c r="E3" s="44" t="s">
        <v>18</v>
      </c>
      <c r="F3" s="44" t="s">
        <v>19</v>
      </c>
    </row>
    <row r="4" spans="1:6" ht="15.75" x14ac:dyDescent="0.25">
      <c r="A4" s="44">
        <v>1</v>
      </c>
      <c r="B4" s="44">
        <v>2</v>
      </c>
      <c r="C4" s="44">
        <v>3</v>
      </c>
      <c r="D4" s="44">
        <v>4</v>
      </c>
      <c r="E4" s="44">
        <v>5</v>
      </c>
      <c r="F4" s="44">
        <v>6</v>
      </c>
    </row>
    <row r="5" spans="1:6" s="54" customFormat="1" ht="31.5" x14ac:dyDescent="0.25">
      <c r="A5" s="69">
        <v>1</v>
      </c>
      <c r="B5" s="66" t="s">
        <v>86</v>
      </c>
      <c r="C5" s="61" t="s">
        <v>88</v>
      </c>
      <c r="D5" s="61"/>
      <c r="E5" s="61"/>
      <c r="F5" s="62"/>
    </row>
    <row r="6" spans="1:6" ht="25.5" customHeight="1" x14ac:dyDescent="0.25">
      <c r="A6" s="48"/>
      <c r="B6" s="60" t="s">
        <v>47</v>
      </c>
      <c r="C6" s="60" t="s">
        <v>42</v>
      </c>
      <c r="D6" s="46"/>
      <c r="E6" s="46"/>
      <c r="F6" s="44"/>
    </row>
    <row r="7" spans="1:6" ht="63" x14ac:dyDescent="0.25">
      <c r="A7" s="44"/>
      <c r="B7" s="46"/>
      <c r="C7" s="45" t="s">
        <v>93</v>
      </c>
      <c r="D7" s="44" t="s">
        <v>73</v>
      </c>
      <c r="E7" s="105" t="s">
        <v>76</v>
      </c>
      <c r="F7" s="67">
        <v>25</v>
      </c>
    </row>
    <row r="8" spans="1:6" ht="24" customHeight="1" x14ac:dyDescent="0.25">
      <c r="A8" s="59"/>
      <c r="B8" s="60" t="s">
        <v>47</v>
      </c>
      <c r="C8" s="60" t="s">
        <v>43</v>
      </c>
      <c r="D8" s="44"/>
      <c r="E8" s="46"/>
      <c r="F8" s="44"/>
    </row>
    <row r="9" spans="1:6" ht="63" customHeight="1" x14ac:dyDescent="0.25">
      <c r="A9" s="44"/>
      <c r="B9" s="46"/>
      <c r="C9" s="45" t="s">
        <v>89</v>
      </c>
      <c r="D9" s="44" t="s">
        <v>59</v>
      </c>
      <c r="E9" s="46" t="s">
        <v>85</v>
      </c>
      <c r="F9" s="44">
        <v>1</v>
      </c>
    </row>
    <row r="10" spans="1:6" ht="22.5" customHeight="1" x14ac:dyDescent="0.25">
      <c r="A10" s="48"/>
      <c r="B10" s="60" t="s">
        <v>47</v>
      </c>
      <c r="C10" s="60" t="s">
        <v>44</v>
      </c>
      <c r="D10" s="44"/>
      <c r="E10" s="46"/>
      <c r="F10" s="44"/>
    </row>
    <row r="11" spans="1:6" ht="15.75" x14ac:dyDescent="0.25">
      <c r="A11" s="44"/>
      <c r="B11" s="46"/>
      <c r="C11" s="46" t="s">
        <v>90</v>
      </c>
      <c r="D11" s="44" t="s">
        <v>70</v>
      </c>
      <c r="E11" s="46" t="s">
        <v>60</v>
      </c>
      <c r="F11" s="47">
        <v>25000</v>
      </c>
    </row>
  </sheetData>
  <pageMargins left="0.39370078740157483" right="0.39370078740157483" top="0.94488188976377963" bottom="0.55118110236220474" header="0" footer="0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Normal="100" workbookViewId="0">
      <selection activeCell="K19" sqref="K19"/>
    </sheetView>
  </sheetViews>
  <sheetFormatPr defaultRowHeight="15" x14ac:dyDescent="0.2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 x14ac:dyDescent="0.25">
      <c r="A1" s="22" t="s">
        <v>45</v>
      </c>
    </row>
    <row r="2" spans="1:13" ht="15.75" thickBot="1" x14ac:dyDescent="0.3">
      <c r="M2" s="3" t="s">
        <v>48</v>
      </c>
    </row>
    <row r="3" spans="1:13" ht="40.5" customHeight="1" x14ac:dyDescent="0.25">
      <c r="A3" s="101" t="s">
        <v>21</v>
      </c>
      <c r="B3" s="96" t="s">
        <v>22</v>
      </c>
      <c r="C3" s="96" t="s">
        <v>7</v>
      </c>
      <c r="D3" s="96" t="s">
        <v>23</v>
      </c>
      <c r="E3" s="96"/>
      <c r="F3" s="96"/>
      <c r="G3" s="96" t="s">
        <v>25</v>
      </c>
      <c r="H3" s="96"/>
      <c r="I3" s="96"/>
      <c r="J3" s="96" t="s">
        <v>41</v>
      </c>
      <c r="K3" s="96"/>
      <c r="L3" s="96"/>
      <c r="M3" s="98" t="s">
        <v>26</v>
      </c>
    </row>
    <row r="4" spans="1:13" x14ac:dyDescent="0.25">
      <c r="A4" s="102"/>
      <c r="B4" s="97"/>
      <c r="C4" s="97"/>
      <c r="D4" s="97" t="s">
        <v>24</v>
      </c>
      <c r="E4" s="97"/>
      <c r="F4" s="97"/>
      <c r="G4" s="97"/>
      <c r="H4" s="97"/>
      <c r="I4" s="97"/>
      <c r="J4" s="97"/>
      <c r="K4" s="97"/>
      <c r="L4" s="97"/>
      <c r="M4" s="99"/>
    </row>
    <row r="5" spans="1:13" ht="33.75" customHeight="1" thickBot="1" x14ac:dyDescent="0.3">
      <c r="A5" s="103"/>
      <c r="B5" s="104"/>
      <c r="C5" s="104"/>
      <c r="D5" s="18" t="s">
        <v>27</v>
      </c>
      <c r="E5" s="18" t="s">
        <v>28</v>
      </c>
      <c r="F5" s="18" t="s">
        <v>29</v>
      </c>
      <c r="G5" s="18" t="s">
        <v>27</v>
      </c>
      <c r="H5" s="18" t="s">
        <v>28</v>
      </c>
      <c r="I5" s="18" t="s">
        <v>29</v>
      </c>
      <c r="J5" s="18" t="s">
        <v>27</v>
      </c>
      <c r="K5" s="18" t="s">
        <v>28</v>
      </c>
      <c r="L5" s="18" t="s">
        <v>29</v>
      </c>
      <c r="M5" s="100"/>
    </row>
    <row r="6" spans="1:13" ht="15.75" thickBot="1" x14ac:dyDescent="0.3">
      <c r="A6" s="14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6">
        <v>13</v>
      </c>
    </row>
    <row r="7" spans="1:13" ht="18" customHeight="1" x14ac:dyDescent="0.25">
      <c r="A7" s="12"/>
      <c r="B7" s="13" t="s">
        <v>14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18" customHeight="1" x14ac:dyDescent="0.25">
      <c r="A8" s="9"/>
      <c r="B8" s="11" t="s">
        <v>30</v>
      </c>
      <c r="C8" s="9"/>
      <c r="D8" s="9"/>
      <c r="E8" s="9"/>
      <c r="F8" s="11"/>
      <c r="G8" s="9"/>
      <c r="H8" s="9"/>
      <c r="I8" s="9"/>
      <c r="J8" s="9"/>
      <c r="K8" s="9"/>
      <c r="L8" s="9"/>
      <c r="M8" s="9"/>
    </row>
    <row r="9" spans="1:13" ht="18" customHeight="1" x14ac:dyDescent="0.25">
      <c r="A9" s="9"/>
      <c r="B9" s="17" t="s">
        <v>31</v>
      </c>
      <c r="C9" s="9"/>
      <c r="D9" s="9"/>
      <c r="E9" s="9"/>
      <c r="F9" s="11"/>
      <c r="G9" s="9"/>
      <c r="H9" s="9"/>
      <c r="I9" s="9"/>
      <c r="J9" s="9"/>
      <c r="K9" s="9"/>
      <c r="L9" s="9"/>
      <c r="M9" s="9"/>
    </row>
    <row r="10" spans="1:13" ht="31.5" customHeight="1" x14ac:dyDescent="0.25">
      <c r="A10" s="9"/>
      <c r="B10" s="17" t="s">
        <v>32</v>
      </c>
      <c r="C10" s="9"/>
      <c r="D10" s="9" t="s">
        <v>20</v>
      </c>
      <c r="E10" s="9"/>
      <c r="F10" s="9"/>
      <c r="G10" s="9" t="s">
        <v>20</v>
      </c>
      <c r="H10" s="9"/>
      <c r="I10" s="9"/>
      <c r="J10" s="9" t="s">
        <v>20</v>
      </c>
      <c r="K10" s="9"/>
      <c r="L10" s="9"/>
      <c r="M10" s="9"/>
    </row>
    <row r="11" spans="1:13" ht="18" customHeight="1" x14ac:dyDescent="0.25">
      <c r="A11" s="9"/>
      <c r="B11" s="11" t="s">
        <v>10</v>
      </c>
      <c r="C11" s="9"/>
      <c r="D11" s="9"/>
      <c r="E11" s="9"/>
      <c r="F11" s="9"/>
      <c r="G11" s="9"/>
      <c r="H11" s="9"/>
      <c r="I11" s="11"/>
      <c r="J11" s="9"/>
      <c r="K11" s="9"/>
      <c r="L11" s="11"/>
      <c r="M11" s="11"/>
    </row>
    <row r="12" spans="1:13" ht="18" customHeight="1" x14ac:dyDescent="0.25">
      <c r="A12" s="9"/>
      <c r="B12" s="11" t="s">
        <v>33</v>
      </c>
      <c r="C12" s="9"/>
      <c r="D12" s="9"/>
      <c r="E12" s="9"/>
      <c r="F12" s="11"/>
      <c r="G12" s="9"/>
      <c r="H12" s="9"/>
      <c r="I12" s="9"/>
      <c r="J12" s="9"/>
      <c r="K12" s="9"/>
      <c r="L12" s="9"/>
      <c r="M12" s="9"/>
    </row>
    <row r="13" spans="1:13" ht="18" customHeight="1" x14ac:dyDescent="0.25">
      <c r="A13" s="9"/>
      <c r="B13" s="11" t="s">
        <v>10</v>
      </c>
      <c r="C13" s="9"/>
      <c r="D13" s="9"/>
      <c r="E13" s="9"/>
      <c r="F13" s="11"/>
      <c r="G13" s="9"/>
      <c r="H13" s="9"/>
      <c r="I13" s="9"/>
      <c r="J13" s="9"/>
      <c r="K13" s="9"/>
      <c r="L13" s="9"/>
      <c r="M13" s="9"/>
    </row>
    <row r="14" spans="1:13" ht="18" customHeight="1" x14ac:dyDescent="0.25">
      <c r="A14" s="9"/>
      <c r="B14" s="11" t="s">
        <v>11</v>
      </c>
      <c r="C14" s="9"/>
      <c r="D14" s="9"/>
      <c r="E14" s="9"/>
      <c r="F14" s="11"/>
      <c r="G14" s="9"/>
      <c r="H14" s="9"/>
      <c r="I14" s="9"/>
      <c r="J14" s="9"/>
      <c r="K14" s="9"/>
      <c r="L14" s="9"/>
      <c r="M14" s="9"/>
    </row>
    <row r="15" spans="1:13" ht="18" x14ac:dyDescent="0.25">
      <c r="A15" s="4"/>
    </row>
    <row r="16" spans="1:13" ht="15" customHeight="1" x14ac:dyDescent="0.25">
      <c r="A16" s="95" t="s">
        <v>34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</row>
    <row r="17" spans="1:13" ht="15" customHeight="1" x14ac:dyDescent="0.25">
      <c r="A17" s="95" t="s">
        <v>35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</row>
    <row r="18" spans="1:13" ht="15.75" customHeight="1" x14ac:dyDescent="0.25">
      <c r="A18" s="95" t="s">
        <v>36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</row>
    <row r="19" spans="1:13" ht="33.75" customHeight="1" x14ac:dyDescent="0.25">
      <c r="A19" s="5"/>
    </row>
    <row r="20" spans="1:13" ht="18.75" x14ac:dyDescent="0.25">
      <c r="A20" s="2"/>
    </row>
    <row r="21" spans="1:13" ht="18.75" x14ac:dyDescent="0.3">
      <c r="A21" s="50" t="s">
        <v>69</v>
      </c>
      <c r="B21" s="51"/>
      <c r="E21" s="38" t="s">
        <v>67</v>
      </c>
      <c r="H21" s="39" t="s">
        <v>68</v>
      </c>
      <c r="I21" s="26"/>
    </row>
    <row r="22" spans="1:13" ht="15" customHeight="1" x14ac:dyDescent="0.25">
      <c r="A22" s="52" t="s">
        <v>63</v>
      </c>
      <c r="B22" s="51"/>
      <c r="F22" s="40" t="s">
        <v>49</v>
      </c>
      <c r="H22" s="40" t="s">
        <v>50</v>
      </c>
    </row>
    <row r="23" spans="1:13" ht="18.75" x14ac:dyDescent="0.3">
      <c r="A23" s="41"/>
    </row>
    <row r="24" spans="1:13" ht="15.75" x14ac:dyDescent="0.25">
      <c r="A24" s="23" t="s">
        <v>61</v>
      </c>
      <c r="B24" s="51"/>
    </row>
    <row r="25" spans="1:13" ht="22.5" customHeight="1" x14ac:dyDescent="0.3">
      <c r="A25" s="23" t="s">
        <v>62</v>
      </c>
      <c r="B25" s="51"/>
      <c r="E25" s="38" t="s">
        <v>67</v>
      </c>
      <c r="H25" s="39" t="s">
        <v>68</v>
      </c>
      <c r="I25" s="26"/>
    </row>
    <row r="26" spans="1:13" ht="18.75" x14ac:dyDescent="0.3">
      <c r="A26" s="41"/>
      <c r="F26" s="40" t="s">
        <v>49</v>
      </c>
      <c r="H26" s="40" t="s">
        <v>50</v>
      </c>
    </row>
    <row r="27" spans="1:13" x14ac:dyDescent="0.25">
      <c r="F27" s="40"/>
      <c r="H27" s="40"/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1-6</vt:lpstr>
      <vt:lpstr>7-8-9</vt:lpstr>
      <vt:lpstr>10</vt:lpstr>
      <vt:lpstr>11</vt:lpstr>
      <vt:lpstr>'1-6'!Область_печати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2018-04-11T05:33:09Z</dcterms:modified>
</cp:coreProperties>
</file>